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06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sts\Visibility and Soot\Calculations\"/>
    </mc:Choice>
  </mc:AlternateContent>
  <bookViews>
    <workbookView xWindow="0" yWindow="0" windowWidth="27630" windowHeight="16125"/>
  </bookViews>
  <sheets>
    <sheet name="Sheet1" sheetId="1" r:id="rId1"/>
  </sheets>
  <definedNames>
    <definedName name="back_">Sheet1!$C$23:$C$28</definedName>
    <definedName name="back1_">Sheet1!$C$3</definedName>
    <definedName name="back2_">Sheet1!$C$34</definedName>
    <definedName name="black2_">Sheet1!$C$33</definedName>
    <definedName name="ext_">Sheet1!$C$35</definedName>
    <definedName name="object_">Sheet1!$B$23:$B$28</definedName>
    <definedName name="object1_">Sheet1!$C$4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9" i="1" l="1"/>
  <c r="E39" i="1"/>
  <c r="D39" i="1"/>
  <c r="C39" i="1"/>
  <c r="C36" i="1"/>
  <c r="F35" i="1"/>
  <c r="C41" i="1"/>
  <c r="D41" i="1"/>
  <c r="C42" i="1"/>
  <c r="D42" i="1"/>
  <c r="C43" i="1"/>
  <c r="D43" i="1"/>
  <c r="C44" i="1"/>
  <c r="D44" i="1"/>
  <c r="C45" i="1"/>
  <c r="D45" i="1"/>
  <c r="D40" i="1"/>
  <c r="C40" i="1"/>
  <c r="D24" i="1"/>
  <c r="E24" i="1"/>
  <c r="D25" i="1"/>
  <c r="E25" i="1"/>
  <c r="D26" i="1"/>
  <c r="E26" i="1"/>
  <c r="D27" i="1"/>
  <c r="E27" i="1"/>
  <c r="D28" i="1"/>
  <c r="E28" i="1"/>
  <c r="E23" i="1"/>
  <c r="D23" i="1"/>
  <c r="C7" i="1"/>
  <c r="C6" i="1"/>
  <c r="E42" i="1" l="1"/>
  <c r="E45" i="1"/>
  <c r="E41" i="1"/>
  <c r="E44" i="1"/>
  <c r="E40" i="1"/>
  <c r="E43" i="1"/>
  <c r="F40" i="1"/>
  <c r="F44" i="1"/>
  <c r="F42" i="1"/>
  <c r="F43" i="1"/>
  <c r="F41" i="1"/>
  <c r="F45" i="1"/>
</calcChain>
</file>

<file path=xl/sharedStrings.xml><?xml version="1.0" encoding="utf-8"?>
<sst xmlns="http://schemas.openxmlformats.org/spreadsheetml/2006/main" count="24" uniqueCount="20">
  <si>
    <t>Background =</t>
  </si>
  <si>
    <t>Object =</t>
  </si>
  <si>
    <t>Weber =</t>
  </si>
  <si>
    <t>Michelson =</t>
  </si>
  <si>
    <t>Object</t>
  </si>
  <si>
    <t>Weber</t>
  </si>
  <si>
    <t>Michelson</t>
  </si>
  <si>
    <t>Background</t>
  </si>
  <si>
    <t>Black =</t>
  </si>
  <si>
    <t>Ext Coeff =</t>
  </si>
  <si>
    <t>Dist</t>
  </si>
  <si>
    <t>Black</t>
  </si>
  <si>
    <t>This is the theoretical calculation to save running PyroSim (I = I0 * exp(extinctionCoeff * dist)):</t>
  </si>
  <si>
    <t>&lt;= This value gives 0.5 at 1 m distance</t>
  </si>
  <si>
    <t>&lt;= FDS</t>
  </si>
  <si>
    <t>Visibility =</t>
  </si>
  <si>
    <t>&lt;= 3/ABS(Ext Coeff)</t>
  </si>
  <si>
    <t>Single value calculation</t>
  </si>
  <si>
    <t>FDS results calculation</t>
  </si>
  <si>
    <t>Contrast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</si>
</sst>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0"/>
    <numFmt numFmtId="165" formatCode="0.0000"/>
    <numFmt numFmtId="166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/>
    </xf>
    <xf numFmtId="166" fontId="0" fillId="0" borderId="2" xfId="0" applyNumberFormat="1" applyBorder="1"/>
    <xf numFmtId="166" fontId="0" fillId="0" borderId="3" xfId="0" applyNumberFormat="1" applyBorder="1"/>
    <xf numFmtId="166" fontId="0" fillId="0" borderId="4" xfId="0" applyNumberFormat="1" applyBorder="1"/>
    <xf numFmtId="1" fontId="0" fillId="0" borderId="2" xfId="0" applyNumberFormat="1" applyBorder="1"/>
    <xf numFmtId="1" fontId="0" fillId="0" borderId="3" xfId="0" applyNumberFormat="1" applyBorder="1"/>
    <xf numFmtId="1" fontId="0" fillId="0" borderId="4" xfId="0" applyNumberFormat="1" applyBorder="1"/>
    <xf numFmtId="1" fontId="0" fillId="0" borderId="5" xfId="0" applyNumberFormat="1" applyBorder="1"/>
    <xf numFmtId="1" fontId="0" fillId="0" borderId="6" xfId="0" applyNumberFormat="1" applyBorder="1"/>
    <xf numFmtId="1" fontId="0" fillId="0" borderId="7" xfId="0" applyNumberFormat="1" applyBorder="1"/>
    <xf numFmtId="165" fontId="0" fillId="0" borderId="3" xfId="0" applyNumberFormat="1" applyBorder="1"/>
    <xf numFmtId="165" fontId="0" fillId="0" borderId="4" xfId="0" applyNumberFormat="1" applyBorder="1"/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12</xdr:col>
      <xdr:colOff>190500</xdr:colOff>
      <xdr:row>19</xdr:row>
      <xdr:rowOff>75111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8F65013-6C25-41BA-A98D-9E5881FFC7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0" y="190500"/>
          <a:ext cx="4695825" cy="3504111"/>
        </a:xfrm>
        <a:prstGeom prst="rect">
          <a:avLst/>
        </a:prstGeom>
      </xdr:spPr>
    </xdr:pic>
    <xdr:clientData/>
  </xdr:twoCellAnchor>
  <xdr:twoCellAnchor editAs="oneCell">
    <xdr:from>
      <xdr:col>6</xdr:col>
      <xdr:colOff>352426</xdr:colOff>
      <xdr:row>20</xdr:row>
      <xdr:rowOff>161925</xdr:rowOff>
    </xdr:from>
    <xdr:to>
      <xdr:col>14</xdr:col>
      <xdr:colOff>561976</xdr:colOff>
      <xdr:row>28</xdr:row>
      <xdr:rowOff>34178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21B16EF-A02B-4964-95F7-11A93F6A24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00651" y="3971925"/>
          <a:ext cx="5086350" cy="13962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5"/>
  <sheetViews>
    <sheetView tabSelected="1" workbookViewId="0">
      <selection activeCell="O38" sqref="O38"/>
    </sheetView>
  </sheetViews>
  <sheetFormatPr defaultRowHeight="15" x14ac:dyDescent="0.25"/>
  <cols>
    <col min="1" max="6" width="12.7109375" customWidth="1"/>
  </cols>
  <sheetData>
    <row r="2" spans="1:4" x14ac:dyDescent="0.25">
      <c r="A2" s="6" t="s">
        <v>17</v>
      </c>
      <c r="B2" s="6"/>
      <c r="C2" s="6"/>
      <c r="D2" s="6"/>
    </row>
    <row r="3" spans="1:4" x14ac:dyDescent="0.25">
      <c r="B3" s="1" t="s">
        <v>0</v>
      </c>
      <c r="C3">
        <v>8</v>
      </c>
    </row>
    <row r="4" spans="1:4" x14ac:dyDescent="0.25">
      <c r="B4" s="1" t="s">
        <v>1</v>
      </c>
      <c r="C4">
        <v>2</v>
      </c>
    </row>
    <row r="6" spans="1:4" x14ac:dyDescent="0.25">
      <c r="B6" s="1" t="s">
        <v>2</v>
      </c>
      <c r="C6">
        <f>object1_/back1_-1</f>
        <v>-0.75</v>
      </c>
    </row>
    <row r="7" spans="1:4" x14ac:dyDescent="0.25">
      <c r="B7" s="1" t="s">
        <v>3</v>
      </c>
      <c r="C7">
        <f>(object1_-back1_)/(object1_+back1_)</f>
        <v>-0.6</v>
      </c>
    </row>
    <row r="21" spans="2:9" x14ac:dyDescent="0.25">
      <c r="B21" s="6" t="s">
        <v>18</v>
      </c>
      <c r="C21" s="6"/>
      <c r="D21" s="6"/>
      <c r="E21" s="6"/>
    </row>
    <row r="22" spans="2:9" x14ac:dyDescent="0.25">
      <c r="B22" s="2" t="s">
        <v>4</v>
      </c>
      <c r="C22" s="2" t="s">
        <v>7</v>
      </c>
      <c r="D22" s="2" t="s">
        <v>5</v>
      </c>
      <c r="E22" s="2" t="s">
        <v>6</v>
      </c>
    </row>
    <row r="23" spans="2:9" x14ac:dyDescent="0.25">
      <c r="B23">
        <v>35</v>
      </c>
      <c r="C23">
        <v>181</v>
      </c>
      <c r="D23" s="3">
        <f>object_/back_-1</f>
        <v>-0.80662983425414359</v>
      </c>
      <c r="E23" s="3">
        <f>(object_-back_)/(object_+back_)</f>
        <v>-0.67592592592592593</v>
      </c>
    </row>
    <row r="24" spans="2:9" x14ac:dyDescent="0.25">
      <c r="B24">
        <v>25</v>
      </c>
      <c r="C24">
        <v>128</v>
      </c>
      <c r="D24" s="3">
        <f>object_/back_-1</f>
        <v>-0.8046875</v>
      </c>
      <c r="E24" s="3">
        <f>(object_-back_)/(object_+back_)</f>
        <v>-0.67320261437908502</v>
      </c>
    </row>
    <row r="25" spans="2:9" x14ac:dyDescent="0.25">
      <c r="B25">
        <v>13</v>
      </c>
      <c r="C25">
        <v>64</v>
      </c>
      <c r="D25" s="3">
        <f>object_/back_-1</f>
        <v>-0.796875</v>
      </c>
      <c r="E25" s="3">
        <f>(object_-back_)/(object_+back_)</f>
        <v>-0.66233766233766234</v>
      </c>
    </row>
    <row r="26" spans="2:9" x14ac:dyDescent="0.25">
      <c r="B26">
        <v>6</v>
      </c>
      <c r="C26">
        <v>32</v>
      </c>
      <c r="D26" s="3">
        <f>object_/back_-1</f>
        <v>-0.8125</v>
      </c>
      <c r="E26" s="3">
        <f>(object_-back_)/(object_+back_)</f>
        <v>-0.68421052631578949</v>
      </c>
    </row>
    <row r="27" spans="2:9" x14ac:dyDescent="0.25">
      <c r="B27">
        <v>3</v>
      </c>
      <c r="C27">
        <v>16</v>
      </c>
      <c r="D27" s="3">
        <f>object_/back_-1</f>
        <v>-0.8125</v>
      </c>
      <c r="E27" s="3">
        <f>(object_-back_)/(object_+back_)</f>
        <v>-0.68421052631578949</v>
      </c>
    </row>
    <row r="28" spans="2:9" x14ac:dyDescent="0.25">
      <c r="B28">
        <v>2</v>
      </c>
      <c r="C28">
        <v>8</v>
      </c>
      <c r="D28" s="3">
        <f>object_/back_-1</f>
        <v>-0.75</v>
      </c>
      <c r="E28" s="3">
        <f>(object_-back_)/(object_+back_)</f>
        <v>-0.6</v>
      </c>
    </row>
    <row r="31" spans="2:9" x14ac:dyDescent="0.25">
      <c r="B31" s="6" t="s">
        <v>12</v>
      </c>
      <c r="C31" s="6"/>
      <c r="D31" s="6"/>
      <c r="E31" s="6"/>
      <c r="F31" s="6"/>
      <c r="G31" s="6"/>
      <c r="H31" s="6"/>
      <c r="I31" s="6"/>
    </row>
    <row r="32" spans="2:9" x14ac:dyDescent="0.25">
      <c r="B32" s="2"/>
      <c r="C32" s="2"/>
      <c r="D32" s="2"/>
      <c r="E32" s="2"/>
      <c r="F32" s="2"/>
      <c r="G32" s="2"/>
      <c r="H32" s="2"/>
      <c r="I32" s="2"/>
    </row>
    <row r="33" spans="2:7" x14ac:dyDescent="0.25">
      <c r="B33" s="1" t="s">
        <v>8</v>
      </c>
      <c r="C33">
        <v>50</v>
      </c>
    </row>
    <row r="34" spans="2:7" x14ac:dyDescent="0.25">
      <c r="B34" t="s">
        <v>0</v>
      </c>
      <c r="C34">
        <v>255</v>
      </c>
    </row>
    <row r="35" spans="2:7" x14ac:dyDescent="0.25">
      <c r="B35" s="1" t="s">
        <v>9</v>
      </c>
      <c r="C35">
        <v>-0.68889789000000001</v>
      </c>
      <c r="D35" t="s">
        <v>14</v>
      </c>
      <c r="F35">
        <f>LN(0.5)</f>
        <v>-0.69314718055994529</v>
      </c>
      <c r="G35" t="s">
        <v>13</v>
      </c>
    </row>
    <row r="36" spans="2:7" x14ac:dyDescent="0.25">
      <c r="B36" s="1" t="s">
        <v>15</v>
      </c>
      <c r="C36" s="5">
        <f>3/(ABS(ext_))</f>
        <v>4.3547818095363882</v>
      </c>
      <c r="D36" t="s">
        <v>16</v>
      </c>
    </row>
    <row r="37" spans="2:7" x14ac:dyDescent="0.25">
      <c r="E37" t="s">
        <v>5</v>
      </c>
    </row>
    <row r="38" spans="2:7" x14ac:dyDescent="0.25">
      <c r="B38" s="18" t="s">
        <v>10</v>
      </c>
      <c r="C38" s="18" t="s">
        <v>7</v>
      </c>
      <c r="D38" s="18" t="s">
        <v>11</v>
      </c>
      <c r="E38" s="18" t="s">
        <v>19</v>
      </c>
      <c r="F38" s="2" t="s">
        <v>6</v>
      </c>
    </row>
    <row r="39" spans="2:7" x14ac:dyDescent="0.25">
      <c r="B39" s="7">
        <v>0</v>
      </c>
      <c r="C39" s="10">
        <f>back2_</f>
        <v>255</v>
      </c>
      <c r="D39" s="13">
        <f>black2_</f>
        <v>50</v>
      </c>
      <c r="E39" s="16">
        <f>(D39-C39)/C39</f>
        <v>-0.80392156862745101</v>
      </c>
      <c r="F39" s="4">
        <f>(D39-C39)/(D39+C39)</f>
        <v>-0.67213114754098358</v>
      </c>
    </row>
    <row r="40" spans="2:7" x14ac:dyDescent="0.25">
      <c r="B40" s="8">
        <v>0.5</v>
      </c>
      <c r="C40" s="11">
        <f>back2_*EXP(B40*ext_)</f>
        <v>180.695735992946</v>
      </c>
      <c r="D40" s="14">
        <f>black2_*EXP(B40*ext_)</f>
        <v>35.430536469205101</v>
      </c>
      <c r="E40" s="16">
        <f>(D40-C40)/C40</f>
        <v>-0.80392156862745101</v>
      </c>
      <c r="F40" s="4">
        <f>(D40-C40)/(D40+C40)</f>
        <v>-0.67213114754098369</v>
      </c>
    </row>
    <row r="41" spans="2:7" x14ac:dyDescent="0.25">
      <c r="B41" s="8">
        <v>1</v>
      </c>
      <c r="C41" s="11">
        <f>back2_*EXP(B41*ext_)</f>
        <v>128.04293727855858</v>
      </c>
      <c r="D41" s="14">
        <f>black2_*EXP(B41*ext_)</f>
        <v>25.106458289913448</v>
      </c>
      <c r="E41" s="16">
        <f t="shared" ref="E41:E45" si="0">(D41-C41)/C41</f>
        <v>-0.80392156862745101</v>
      </c>
      <c r="F41" s="4">
        <f t="shared" ref="F41:F45" si="1">(D41-C41)/(D41+C41)</f>
        <v>-0.67213114754098369</v>
      </c>
    </row>
    <row r="42" spans="2:7" x14ac:dyDescent="0.25">
      <c r="B42" s="8">
        <v>2</v>
      </c>
      <c r="C42" s="11">
        <f>back2_*EXP(B42*ext_)</f>
        <v>64.294093282042695</v>
      </c>
      <c r="D42" s="14">
        <f>black2_*EXP(B42*ext_)</f>
        <v>12.606684957263273</v>
      </c>
      <c r="E42" s="16">
        <f t="shared" si="0"/>
        <v>-0.80392156862745101</v>
      </c>
      <c r="F42" s="4">
        <f t="shared" si="1"/>
        <v>-0.67213114754098369</v>
      </c>
    </row>
    <row r="43" spans="2:7" x14ac:dyDescent="0.25">
      <c r="B43" s="8">
        <v>3</v>
      </c>
      <c r="C43" s="11">
        <f>back2_*EXP(B43*ext_)</f>
        <v>32.283939425468176</v>
      </c>
      <c r="D43" s="14">
        <f>black2_*EXP(B43*ext_)</f>
        <v>6.3301842010721918</v>
      </c>
      <c r="E43" s="16">
        <f t="shared" si="0"/>
        <v>-0.8039215686274509</v>
      </c>
      <c r="F43" s="4">
        <f t="shared" si="1"/>
        <v>-0.67213114754098358</v>
      </c>
    </row>
    <row r="44" spans="2:7" x14ac:dyDescent="0.25">
      <c r="B44" s="8">
        <v>4</v>
      </c>
      <c r="C44" s="11">
        <f>back2_*EXP(B44*ext_)</f>
        <v>16.210707572392185</v>
      </c>
      <c r="D44" s="14">
        <f>black2_*EXP(B44*ext_)</f>
        <v>3.178570112233762</v>
      </c>
      <c r="E44" s="16">
        <f t="shared" si="0"/>
        <v>-0.8039215686274509</v>
      </c>
      <c r="F44" s="4">
        <f t="shared" si="1"/>
        <v>-0.67213114754098358</v>
      </c>
    </row>
    <row r="45" spans="2:7" x14ac:dyDescent="0.25">
      <c r="B45" s="9">
        <v>5</v>
      </c>
      <c r="C45" s="12">
        <f>back2_*EXP(B45*ext_)</f>
        <v>8.1398690703249699</v>
      </c>
      <c r="D45" s="15">
        <f>black2_*EXP(B45*ext_)</f>
        <v>1.5960527588872491</v>
      </c>
      <c r="E45" s="17">
        <f t="shared" si="0"/>
        <v>-0.8039215686274509</v>
      </c>
      <c r="F45" s="4">
        <f t="shared" si="1"/>
        <v>-0.67213114754098358</v>
      </c>
    </row>
  </sheetData>
  <mergeCells count="3">
    <mergeCell ref="A2:D2"/>
    <mergeCell ref="B21:E21"/>
    <mergeCell ref="B31:I31"/>
  </mergeCells>
  <pageMargins left="0.7" right="0.7" top="0.75" bottom="0.75" header="0.3" footer="0.3"/>
  <pageSetup orientation="portrait" horizontalDpi="120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7</vt:i4>
      </vt:variant>
    </vt:vector>
  </HeadingPairs>
  <TitlesOfParts>
    <vt:vector size="8" baseType="lpstr">
      <vt:lpstr>Sheet1</vt:lpstr>
      <vt:lpstr>back_</vt:lpstr>
      <vt:lpstr>back1_</vt:lpstr>
      <vt:lpstr>back2_</vt:lpstr>
      <vt:lpstr>black2_</vt:lpstr>
      <vt:lpstr>ext_</vt:lpstr>
      <vt:lpstr>object_</vt:lpstr>
      <vt:lpstr>object1_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Swenson</dc:creator>
  <cp:lastModifiedBy>Daniel Swenson</cp:lastModifiedBy>
  <dcterms:created xsi:type="dcterms:W3CDTF">2017-06-13T14:32:35Z</dcterms:created>
  <dcterms:modified xsi:type="dcterms:W3CDTF">2017-06-13T20:15:40Z</dcterms:modified>
</cp:coreProperties>
</file>